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RALI~1\AppData\Local\Temp\"/>
    </mc:Choice>
  </mc:AlternateContent>
  <xr:revisionPtr revIDLastSave="0" documentId="13_ncr:1_{ADDF2139-63F6-4DC0-8F23-D81A858447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Лист1!$A$1:$E$57</definedName>
    <definedName name="_xlnm.Print_Area" localSheetId="0">Лист1!$A$1:$E$46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1" l="1"/>
  <c r="E9" i="1"/>
  <c r="E10" i="1"/>
  <c r="E13" i="1"/>
  <c r="E15" i="1"/>
  <c r="E16" i="1"/>
  <c r="E18" i="1"/>
  <c r="E19" i="1"/>
  <c r="E20" i="1"/>
  <c r="E21" i="1"/>
  <c r="E24" i="1"/>
  <c r="E25" i="1"/>
  <c r="E26" i="1"/>
  <c r="E27" i="1"/>
  <c r="E28" i="1"/>
  <c r="E29" i="1"/>
  <c r="E30" i="1"/>
  <c r="E31" i="1"/>
  <c r="E33" i="1"/>
  <c r="E34" i="1"/>
  <c r="E36" i="1"/>
  <c r="E37" i="1"/>
  <c r="E39" i="1"/>
  <c r="E41" i="1"/>
  <c r="E43" i="1"/>
  <c r="E45" i="1"/>
  <c r="E46" i="1"/>
  <c r="E49" i="1"/>
  <c r="E50" i="1"/>
  <c r="E51" i="1"/>
  <c r="E52" i="1"/>
  <c r="E53" i="1"/>
  <c r="E54" i="1"/>
  <c r="E55" i="1"/>
  <c r="E56" i="1"/>
  <c r="E40" i="1"/>
  <c r="E11" i="1"/>
  <c r="E23" i="1" l="1"/>
  <c r="E17" i="1" l="1"/>
  <c r="E44" i="1" l="1"/>
  <c r="E47" i="1" l="1"/>
  <c r="E48" i="1"/>
  <c r="E14" i="1"/>
  <c r="E38" i="1" l="1"/>
  <c r="E35" i="1" l="1"/>
  <c r="E32" i="1"/>
  <c r="E7" i="1" l="1"/>
  <c r="E6" i="1"/>
  <c r="E22" i="1"/>
  <c r="E57" i="1" l="1"/>
  <c r="E5" i="1" l="1"/>
</calcChain>
</file>

<file path=xl/sharedStrings.xml><?xml version="1.0" encoding="utf-8"?>
<sst xmlns="http://schemas.openxmlformats.org/spreadsheetml/2006/main" count="110" uniqueCount="110">
  <si>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</si>
  <si>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</si>
  <si>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</si>
  <si>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</si>
  <si>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</si>
  <si>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</si>
  <si>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</si>
  <si>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</si>
  <si>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</si>
  <si>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</si>
  <si>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</si>
  <si>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</si>
  <si>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</si>
  <si>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</si>
  <si>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</si>
  <si>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</si>
  <si>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</si>
  <si>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</si>
  <si>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</si>
  <si>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</si>
  <si>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</si>
  <si>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</si>
  <si>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</si>
  <si>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</si>
  <si>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</si>
  <si>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</si>
  <si>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</si>
  <si>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</si>
  <si>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</si>
  <si>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</si>
  <si>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</si>
  <si>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</si>
  <si>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</si>
  <si>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</si>
  <si>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</si>
  <si>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</si>
  <si>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</si>
  <si>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</si>
  <si>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</si>
  <si>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</si>
  <si>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</si>
  <si>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</si>
  <si>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</si>
  <si>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</si>
  <si>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</si>
  <si>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</si>
  <si>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</si>
  <si>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</si>
  <si>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</si>
  <si>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</si>
  <si>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</si>
  <si>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</si>
  <si>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</si>
  <si>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</si>
  <si>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</si>
  <si>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</si>
  <si>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</si>
  <si>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</si>
  <si>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</si>
  <si>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</si>
  <si>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</si>
  <si>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</si>
  <si>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</si>
  <si>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</si>
  <si>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</si>
  <si>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</si>
  <si>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</si>
  <si>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</si>
  <si>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1 11 07000 00 0000 120</t>
  </si>
  <si>
    <t>Платежи от государственных и муниципальных унитарных предприятий</t>
  </si>
  <si>
    <t>1 11 00000 00 0000 000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</si>
  <si>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</si>
  <si>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</si>
  <si>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</si>
  <si>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</si>
  <si>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</si>
  <si>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</si>
  <si>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</si>
  <si>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</si>
  <si>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</si>
  <si>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</si>
  <si>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ед. изм. тыс. рублей</t>
  </si>
  <si>
    <t>Бюджет субъкта РФ</t>
  </si>
  <si>
    <t>2 02 10000 00 0000 150</t>
  </si>
  <si>
    <t>2 02 20000 00 0000 150</t>
  </si>
  <si>
    <t>2 02 30000 00 0000 150</t>
  </si>
  <si>
    <t>2 02 40000 00 0000 150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</si>
  <si>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</si>
  <si>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2 18 00000 00 0000 000</t>
  </si>
  <si>
    <t xml:space="preserve"> 2 03 00 000 00 0000 150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</si>
  <si>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</si>
  <si>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</si>
  <si>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 xml:space="preserve"> 2 04 00 000 00 0000 150</t>
  </si>
  <si>
    <t>Налог на профессиональный доход</t>
  </si>
  <si>
    <t>1 11 02000 00 0000 120</t>
  </si>
  <si>
    <t>Доходы от размещения средств бюджетов</t>
  </si>
  <si>
    <t>1 07 01000 01 0000 110</t>
  </si>
  <si>
    <t>НАЛОГИ, СБОРЫ И РЕГУЛЯРНЫЕ ПЛАТЕЖИ ЗА ПОЛЬЗОВАНИЕ ПРИРОДНЫМИ РЕСУРСАМИ</t>
  </si>
  <si>
    <t>1 07 00000 00 0000 110</t>
  </si>
  <si>
    <t>Сборы за пользование объектами животного мира и за пользование объектами водных биологических ресурсов</t>
  </si>
  <si>
    <t>1 07 04 000 01 0000 110</t>
  </si>
  <si>
    <t>1 14 06022 02 0000 430</t>
  </si>
  <si>
    <t>1 05 06000 01 0000 110</t>
  </si>
  <si>
    <t>1 11 05022 02 0000 120</t>
  </si>
  <si>
    <t>1 11 05032 02 0000 120</t>
  </si>
  <si>
    <t>1 11 05072 02 0000 120</t>
  </si>
  <si>
    <t xml:space="preserve"> п. 3.7</t>
  </si>
  <si>
    <t>Исполнение на 01.10.2023г.</t>
  </si>
  <si>
    <t>Исполнение на 01.10.2024г.</t>
  </si>
  <si>
    <t>Сведения об исполнении бюджета субъекта РФ за 3-й квартал  2024 года по доходам в разрезе видов доходов в сравнении с соотв-м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</si>
</sst>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#,##0.0"/>
    <numFmt numFmtId="167" formatCode="#,##0.00;[Red]\-#,##0.00;0.0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5" fillId="0" borderId="0"/>
    <xf numFmtId="0" fontId="6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165" fontId="3" fillId="0" borderId="0" xfId="0" applyNumberFormat="1" applyFont="1" applyFill="1"/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4" fontId="3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/>
    </xf>
    <xf numFmtId="10" fontId="3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/>
    <xf numFmtId="4" fontId="9" fillId="0" borderId="1" xfId="5" applyNumberFormat="1" applyFont="1" applyFill="1" applyBorder="1" applyAlignment="1">
      <alignment horizontal="center" vertical="center"/>
    </xf>
    <xf numFmtId="4" fontId="12" fillId="0" borderId="1" xfId="5" applyNumberFormat="1" applyFont="1" applyFill="1" applyBorder="1" applyAlignment="1">
      <alignment horizontal="center" vertical="center"/>
    </xf>
    <xf numFmtId="167" fontId="13" fillId="0" borderId="18" xfId="2" applyNumberFormat="1" applyFont="1" applyFill="1" applyBorder="1" applyAlignment="1" applyProtection="1">
      <alignment horizontal="center" vertical="center"/>
      <protection hidden="1"/>
    </xf>
    <xf numFmtId="4" fontId="9" fillId="0" borderId="1" xfId="7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4" fontId="3" fillId="0" borderId="1" xfId="6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8" fillId="0" borderId="0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Border="1" applyAlignment="1" applyProtection="1">
      <alignment horizontal="left" vertical="top" wrapText="1"/>
      <protection hidden="1"/>
    </xf>
    <xf numFmtId="4" fontId="3" fillId="0" borderId="0" xfId="0" applyNumberFormat="1" applyFont="1" applyFill="1" applyBorder="1" applyAlignment="1">
      <alignment vertical="center"/>
    </xf>
    <xf numFmtId="164" fontId="3" fillId="0" borderId="0" xfId="6" applyFont="1" applyFill="1" applyBorder="1" applyAlignment="1">
      <alignment vertical="center"/>
    </xf>
    <xf numFmtId="0" fontId="8" fillId="0" borderId="0" xfId="0" applyNumberFormat="1" applyFont="1" applyFill="1" applyBorder="1" applyAlignment="1" applyProtection="1">
      <alignment horizontal="left" vertical="top" wrapText="1"/>
      <protection hidden="1"/>
    </xf>
    <xf numFmtId="164" fontId="3" fillId="0" borderId="0" xfId="6" applyFont="1" applyFill="1" applyBorder="1"/>
    <xf numFmtId="165" fontId="3" fillId="0" borderId="0" xfId="0" applyNumberFormat="1" applyFont="1" applyFill="1" applyBorder="1"/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</cellXfs>
  <cellStyles count="9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Обычный 3" xfId="4" xr:uid="{00000000-0005-0000-0000-000004000000}"/>
    <cellStyle name="Финансовый" xfId="6" builtinId="3"/>
    <cellStyle name="Финансовый 2" xfId="5" xr:uid="{00000000-0005-0000-0000-000006000000}"/>
    <cellStyle name="Финансовый 3" xfId="7" xr:uid="{00000000-0005-0000-0000-000007000000}"/>
    <cellStyle name="Финансовый 4" xfId="8" xr:uid="{87027393-1D72-4278-B5A3-19710B11366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5"/>
  <sheetViews>
    <sheetView tabSelected="1" zoomScale="118" zoomScaleNormal="118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G5" sqref="G5"/>
    </sheetView>
  </sheetViews>
  <sheetFormatPr defaultRowHeight="11.25" x14ac:dyDescent="0.2"/>
  <cols>
    <col min="1" max="1" width="17.7109375" style="1" customWidth="1"/>
    <col min="2" max="2" width="28.5703125" style="1" customWidth="1"/>
    <col min="3" max="3" width="15" style="19" customWidth="1"/>
    <col min="4" max="4" width="14.42578125" style="19" customWidth="1"/>
    <col min="5" max="5" width="8.28515625" style="25" customWidth="1"/>
    <col min="6" max="6" width="12.42578125" style="1" customWidth="1"/>
    <col min="7" max="7" width="14.7109375" style="34" customWidth="1"/>
    <col min="8" max="8" width="9.140625" style="34"/>
    <col min="9" max="9" width="30" style="34" customWidth="1"/>
    <col min="10" max="10" width="10.28515625" style="34" bestFit="1" customWidth="1"/>
    <col min="11" max="16384" width="9.140625" style="1"/>
  </cols>
  <sheetData>
    <row r="1" spans="1:10" ht="22.5" customHeight="1" x14ac:dyDescent="0.2">
      <c r="A1" s="46" t="s">
        <v>109</v>
      </c>
      <c r="B1" s="46"/>
      <c r="C1" s="46"/>
      <c r="D1" s="46"/>
      <c r="E1" s="46"/>
    </row>
    <row r="2" spans="1:10" ht="12.75" customHeight="1" thickBot="1" x14ac:dyDescent="0.25">
      <c r="D2" s="56" t="s">
        <v>81</v>
      </c>
      <c r="E2" s="56"/>
    </row>
    <row r="3" spans="1:10" ht="22.5" customHeight="1" x14ac:dyDescent="0.2">
      <c r="A3" s="47" t="s">
        <v>0</v>
      </c>
      <c r="B3" s="49" t="s">
        <v>1</v>
      </c>
      <c r="C3" s="55" t="s">
        <v>82</v>
      </c>
      <c r="D3" s="55"/>
      <c r="E3" s="55"/>
      <c r="F3" s="1" t="s">
        <v>106</v>
      </c>
    </row>
    <row r="4" spans="1:10" ht="32.25" customHeight="1" thickBot="1" x14ac:dyDescent="0.25">
      <c r="A4" s="48"/>
      <c r="B4" s="50"/>
      <c r="C4" s="12" t="s">
        <v>107</v>
      </c>
      <c r="D4" s="12" t="s">
        <v>108</v>
      </c>
      <c r="E4" s="16" t="s">
        <v>2</v>
      </c>
    </row>
    <row r="5" spans="1:10" s="3" customFormat="1" ht="27.75" customHeight="1" x14ac:dyDescent="0.25">
      <c r="A5" s="51" t="s">
        <v>67</v>
      </c>
      <c r="B5" s="52"/>
      <c r="C5" s="20">
        <v>13707485.740590002</v>
      </c>
      <c r="D5" s="20">
        <v>17090020.632580001</v>
      </c>
      <c r="E5" s="21">
        <f t="shared" ref="E5:E11" si="0">D5/C5*100</f>
        <v>124.67655233062753</v>
      </c>
      <c r="F5" s="10"/>
      <c r="G5" s="35"/>
      <c r="H5" s="35"/>
      <c r="I5" s="35"/>
      <c r="J5" s="35"/>
    </row>
    <row r="6" spans="1:10" s="2" customFormat="1" ht="22.5" customHeight="1" thickBot="1" x14ac:dyDescent="0.2">
      <c r="A6" s="44" t="s">
        <v>7</v>
      </c>
      <c r="B6" s="45"/>
      <c r="C6" s="20">
        <v>12816461.187490001</v>
      </c>
      <c r="D6" s="20">
        <v>16052766.098830001</v>
      </c>
      <c r="E6" s="21">
        <f t="shared" si="0"/>
        <v>125.25115836576575</v>
      </c>
      <c r="F6" s="11"/>
      <c r="G6" s="36"/>
      <c r="H6" s="36"/>
      <c r="I6" s="36"/>
      <c r="J6" s="36"/>
    </row>
    <row r="7" spans="1:10" ht="27" customHeight="1" x14ac:dyDescent="0.2">
      <c r="A7" s="15" t="s">
        <v>3</v>
      </c>
      <c r="B7" s="17" t="s">
        <v>4</v>
      </c>
      <c r="C7" s="20">
        <v>7258511.0095000006</v>
      </c>
      <c r="D7" s="20">
        <v>9134584.41371</v>
      </c>
      <c r="E7" s="21">
        <f t="shared" si="0"/>
        <v>125.84653246037072</v>
      </c>
      <c r="F7" s="9"/>
    </row>
    <row r="8" spans="1:10" ht="22.5" customHeight="1" x14ac:dyDescent="0.2">
      <c r="A8" s="6" t="s">
        <v>5</v>
      </c>
      <c r="B8" s="7" t="s">
        <v>6</v>
      </c>
      <c r="C8" s="27">
        <v>1489314.86094</v>
      </c>
      <c r="D8" s="22">
        <v>1363288.2244000002</v>
      </c>
      <c r="E8" s="23">
        <f t="shared" si="0"/>
        <v>91.537945410653023</v>
      </c>
    </row>
    <row r="9" spans="1:10" ht="22.5" x14ac:dyDescent="0.2">
      <c r="A9" s="6" t="s">
        <v>63</v>
      </c>
      <c r="B9" s="7" t="s">
        <v>64</v>
      </c>
      <c r="C9" s="27">
        <v>5769196.1485600006</v>
      </c>
      <c r="D9" s="22">
        <v>7771296.1893100003</v>
      </c>
      <c r="E9" s="23">
        <f t="shared" si="0"/>
        <v>134.70327562445118</v>
      </c>
    </row>
    <row r="10" spans="1:10" s="2" customFormat="1" ht="30.75" customHeight="1" x14ac:dyDescent="0.15">
      <c r="A10" s="4" t="s">
        <v>8</v>
      </c>
      <c r="B10" s="5" t="s">
        <v>9</v>
      </c>
      <c r="C10" s="28">
        <v>3242439.0944499997</v>
      </c>
      <c r="D10" s="20">
        <v>3020723.3642899999</v>
      </c>
      <c r="E10" s="21">
        <f t="shared" si="0"/>
        <v>93.1620695500648</v>
      </c>
      <c r="G10" s="36"/>
      <c r="H10" s="36"/>
      <c r="I10" s="36"/>
      <c r="J10" s="36"/>
    </row>
    <row r="11" spans="1:10" s="2" customFormat="1" ht="21" x14ac:dyDescent="0.15">
      <c r="A11" s="4" t="s">
        <v>10</v>
      </c>
      <c r="B11" s="5" t="s">
        <v>11</v>
      </c>
      <c r="C11" s="29">
        <v>37273.249790000002</v>
      </c>
      <c r="D11" s="20">
        <v>441105.51291000005</v>
      </c>
      <c r="E11" s="21">
        <f t="shared" si="0"/>
        <v>1183.437224806579</v>
      </c>
      <c r="F11" s="26"/>
      <c r="G11" s="36"/>
      <c r="H11" s="36"/>
      <c r="I11" s="36"/>
      <c r="J11" s="36"/>
    </row>
    <row r="12" spans="1:10" ht="33.75" x14ac:dyDescent="0.2">
      <c r="A12" s="6" t="s">
        <v>12</v>
      </c>
      <c r="B12" s="7" t="s">
        <v>13</v>
      </c>
      <c r="C12" s="22">
        <v>0</v>
      </c>
      <c r="D12" s="22">
        <v>375513.11589999998</v>
      </c>
      <c r="E12" s="21"/>
    </row>
    <row r="13" spans="1:10" ht="22.5" x14ac:dyDescent="0.2">
      <c r="A13" s="6" t="s">
        <v>102</v>
      </c>
      <c r="B13" s="7" t="s">
        <v>93</v>
      </c>
      <c r="C13" s="22">
        <v>37273.249790000002</v>
      </c>
      <c r="D13" s="30">
        <v>65592.397010000001</v>
      </c>
      <c r="E13" s="23">
        <f t="shared" ref="E13:E41" si="1">D13/C13*100</f>
        <v>175.97713475361547</v>
      </c>
    </row>
    <row r="14" spans="1:10" s="2" customFormat="1" ht="10.5" x14ac:dyDescent="0.15">
      <c r="A14" s="4" t="s">
        <v>14</v>
      </c>
      <c r="B14" s="5" t="s">
        <v>15</v>
      </c>
      <c r="C14" s="20">
        <v>2190640.1838500001</v>
      </c>
      <c r="D14" s="20">
        <v>3384298.0748000001</v>
      </c>
      <c r="E14" s="21">
        <f t="shared" si="1"/>
        <v>154.48899822754888</v>
      </c>
      <c r="G14" s="36"/>
      <c r="H14" s="36"/>
      <c r="I14" s="36"/>
      <c r="J14" s="36"/>
    </row>
    <row r="15" spans="1:10" ht="22.5" x14ac:dyDescent="0.2">
      <c r="A15" s="6" t="s">
        <v>16</v>
      </c>
      <c r="B15" s="7" t="s">
        <v>17</v>
      </c>
      <c r="C15" s="22">
        <v>1888160.9746900001</v>
      </c>
      <c r="D15" s="22">
        <v>2911384.0716599999</v>
      </c>
      <c r="E15" s="23">
        <f t="shared" si="1"/>
        <v>154.19151813250423</v>
      </c>
    </row>
    <row r="16" spans="1:10" ht="22.5" x14ac:dyDescent="0.2">
      <c r="A16" s="6" t="s">
        <v>18</v>
      </c>
      <c r="B16" s="7" t="s">
        <v>19</v>
      </c>
      <c r="C16" s="22">
        <v>302479.20916000003</v>
      </c>
      <c r="D16" s="22">
        <v>472914.00313999999</v>
      </c>
      <c r="E16" s="23">
        <f t="shared" si="1"/>
        <v>156.34595331471078</v>
      </c>
    </row>
    <row r="17" spans="1:10" ht="42" x14ac:dyDescent="0.2">
      <c r="A17" s="4" t="s">
        <v>98</v>
      </c>
      <c r="B17" s="5" t="s">
        <v>97</v>
      </c>
      <c r="C17" s="20">
        <v>6014.23675</v>
      </c>
      <c r="D17" s="20">
        <v>9714.2204000000002</v>
      </c>
      <c r="E17" s="21">
        <f t="shared" si="1"/>
        <v>161.52041902906467</v>
      </c>
    </row>
    <row r="18" spans="1:10" ht="22.5" x14ac:dyDescent="0.2">
      <c r="A18" s="6" t="s">
        <v>96</v>
      </c>
      <c r="B18" s="7" t="s">
        <v>20</v>
      </c>
      <c r="C18" s="22">
        <v>5931.8087500000001</v>
      </c>
      <c r="D18" s="22">
        <v>9546.1435999999994</v>
      </c>
      <c r="E18" s="23">
        <f t="shared" si="1"/>
        <v>160.93141236220737</v>
      </c>
    </row>
    <row r="19" spans="1:10" ht="45" x14ac:dyDescent="0.2">
      <c r="A19" s="6" t="s">
        <v>100</v>
      </c>
      <c r="B19" s="7" t="s">
        <v>99</v>
      </c>
      <c r="C19" s="22">
        <v>82.427999999999997</v>
      </c>
      <c r="D19" s="22">
        <v>168.07679999999999</v>
      </c>
      <c r="E19" s="23">
        <f t="shared" si="1"/>
        <v>203.90741010336293</v>
      </c>
    </row>
    <row r="20" spans="1:10" ht="21" x14ac:dyDescent="0.2">
      <c r="A20" s="4" t="s">
        <v>21</v>
      </c>
      <c r="B20" s="5" t="s">
        <v>22</v>
      </c>
      <c r="C20" s="20">
        <v>81639.369550000003</v>
      </c>
      <c r="D20" s="20">
        <v>62340.452720000001</v>
      </c>
      <c r="E20" s="21">
        <f t="shared" si="1"/>
        <v>76.360771847729197</v>
      </c>
    </row>
    <row r="21" spans="1:10" ht="53.25" thickBot="1" x14ac:dyDescent="0.25">
      <c r="A21" s="13" t="s">
        <v>23</v>
      </c>
      <c r="B21" s="14" t="s">
        <v>24</v>
      </c>
      <c r="C21" s="31">
        <v>-55.956400000000002</v>
      </c>
      <c r="D21" s="20">
        <v>0.06</v>
      </c>
      <c r="E21" s="21">
        <f t="shared" si="1"/>
        <v>-0.10722634050796692</v>
      </c>
    </row>
    <row r="22" spans="1:10" s="2" customFormat="1" ht="29.25" customHeight="1" thickBot="1" x14ac:dyDescent="0.2">
      <c r="A22" s="53" t="s">
        <v>66</v>
      </c>
      <c r="B22" s="54"/>
      <c r="C22" s="20">
        <v>891024.55310000014</v>
      </c>
      <c r="D22" s="20">
        <v>1037254.5337500002</v>
      </c>
      <c r="E22" s="21">
        <f t="shared" si="1"/>
        <v>116.41144232684108</v>
      </c>
      <c r="F22" s="11"/>
      <c r="G22" s="36"/>
      <c r="H22" s="36"/>
      <c r="I22" s="36"/>
      <c r="J22" s="36"/>
    </row>
    <row r="23" spans="1:10" s="2" customFormat="1" ht="52.5" customHeight="1" x14ac:dyDescent="0.15">
      <c r="A23" s="4" t="s">
        <v>70</v>
      </c>
      <c r="B23" s="8" t="s">
        <v>65</v>
      </c>
      <c r="C23" s="20">
        <v>312002.66064000002</v>
      </c>
      <c r="D23" s="20">
        <v>317988.58188000001</v>
      </c>
      <c r="E23" s="21">
        <f t="shared" si="1"/>
        <v>101.91854813921179</v>
      </c>
      <c r="G23" s="36"/>
      <c r="H23" s="36"/>
      <c r="I23" s="36"/>
      <c r="J23" s="36"/>
    </row>
    <row r="24" spans="1:10" ht="90" x14ac:dyDescent="0.2">
      <c r="A24" s="6" t="s">
        <v>25</v>
      </c>
      <c r="B24" s="7" t="s">
        <v>26</v>
      </c>
      <c r="C24" s="22">
        <v>4007.5934600000001</v>
      </c>
      <c r="D24" s="22">
        <v>11658.965880000002</v>
      </c>
      <c r="E24" s="23">
        <f t="shared" si="1"/>
        <v>290.9218711021652</v>
      </c>
    </row>
    <row r="25" spans="1:10" ht="22.5" x14ac:dyDescent="0.2">
      <c r="A25" s="6" t="s">
        <v>94</v>
      </c>
      <c r="B25" s="7" t="s">
        <v>95</v>
      </c>
      <c r="C25" s="22">
        <v>149446.02131000001</v>
      </c>
      <c r="D25" s="22">
        <v>154337.54032</v>
      </c>
      <c r="E25" s="23">
        <f t="shared" si="1"/>
        <v>103.27310086084753</v>
      </c>
    </row>
    <row r="26" spans="1:10" ht="33.75" x14ac:dyDescent="0.2">
      <c r="A26" s="6" t="s">
        <v>27</v>
      </c>
      <c r="B26" s="7" t="s">
        <v>28</v>
      </c>
      <c r="C26" s="22">
        <v>3.67123</v>
      </c>
      <c r="D26" s="22">
        <v>16.019130000000001</v>
      </c>
      <c r="E26" s="23">
        <f t="shared" si="1"/>
        <v>436.34231579062066</v>
      </c>
    </row>
    <row r="27" spans="1:10" ht="105.75" customHeight="1" x14ac:dyDescent="0.2">
      <c r="A27" s="6" t="s">
        <v>29</v>
      </c>
      <c r="B27" s="7" t="s">
        <v>30</v>
      </c>
      <c r="C27" s="22">
        <v>156544.53158000001</v>
      </c>
      <c r="D27" s="22">
        <v>150407.18625</v>
      </c>
      <c r="E27" s="23">
        <f t="shared" si="1"/>
        <v>96.07948916001348</v>
      </c>
      <c r="F27" s="9"/>
    </row>
    <row r="28" spans="1:10" ht="101.25" x14ac:dyDescent="0.2">
      <c r="A28" s="6" t="s">
        <v>103</v>
      </c>
      <c r="B28" s="7" t="s">
        <v>31</v>
      </c>
      <c r="C28" s="22">
        <v>105846.88384000001</v>
      </c>
      <c r="D28" s="22">
        <v>94902.847739999997</v>
      </c>
      <c r="E28" s="23">
        <f t="shared" si="1"/>
        <v>89.660502319044923</v>
      </c>
      <c r="H28" s="37"/>
      <c r="I28" s="38"/>
      <c r="J28" s="39"/>
    </row>
    <row r="29" spans="1:10" ht="101.25" x14ac:dyDescent="0.2">
      <c r="A29" s="6" t="s">
        <v>104</v>
      </c>
      <c r="B29" s="7" t="s">
        <v>32</v>
      </c>
      <c r="C29" s="32">
        <v>2330.84627</v>
      </c>
      <c r="D29" s="22">
        <v>692.47454000000005</v>
      </c>
      <c r="E29" s="23">
        <f t="shared" si="1"/>
        <v>29.709146798428709</v>
      </c>
      <c r="H29" s="37"/>
      <c r="I29" s="38"/>
      <c r="J29" s="40"/>
    </row>
    <row r="30" spans="1:10" ht="45" x14ac:dyDescent="0.2">
      <c r="A30" s="6" t="s">
        <v>105</v>
      </c>
      <c r="B30" s="7" t="s">
        <v>33</v>
      </c>
      <c r="C30" s="32">
        <v>48366.801469999999</v>
      </c>
      <c r="D30" s="22">
        <v>54811.863969999999</v>
      </c>
      <c r="E30" s="23">
        <f t="shared" si="1"/>
        <v>113.32538498332913</v>
      </c>
      <c r="H30" s="37"/>
      <c r="I30" s="41"/>
      <c r="J30" s="40"/>
    </row>
    <row r="31" spans="1:10" ht="33.75" x14ac:dyDescent="0.2">
      <c r="A31" s="6" t="s">
        <v>68</v>
      </c>
      <c r="B31" s="7" t="s">
        <v>69</v>
      </c>
      <c r="C31" s="32">
        <v>2000.8430600000002</v>
      </c>
      <c r="D31" s="22">
        <v>1568.8703</v>
      </c>
      <c r="E31" s="23">
        <f t="shared" si="1"/>
        <v>78.410462637684333</v>
      </c>
      <c r="F31" s="9"/>
      <c r="H31" s="37"/>
      <c r="I31" s="41"/>
      <c r="J31" s="40"/>
    </row>
    <row r="32" spans="1:10" s="2" customFormat="1" ht="21" x14ac:dyDescent="0.15">
      <c r="A32" s="4" t="s">
        <v>34</v>
      </c>
      <c r="B32" s="5" t="s">
        <v>35</v>
      </c>
      <c r="C32" s="20">
        <v>1740.7779499999999</v>
      </c>
      <c r="D32" s="20">
        <v>2942.1611299999995</v>
      </c>
      <c r="E32" s="21">
        <f t="shared" si="1"/>
        <v>169.0141542751044</v>
      </c>
      <c r="G32" s="36"/>
      <c r="H32" s="36"/>
      <c r="I32" s="36"/>
      <c r="J32" s="36"/>
    </row>
    <row r="33" spans="1:10" ht="22.5" x14ac:dyDescent="0.2">
      <c r="A33" s="6" t="s">
        <v>36</v>
      </c>
      <c r="B33" s="7" t="s">
        <v>37</v>
      </c>
      <c r="C33" s="22">
        <v>1200.0693999999999</v>
      </c>
      <c r="D33" s="22">
        <v>2499.1713999999997</v>
      </c>
      <c r="E33" s="23">
        <f t="shared" si="1"/>
        <v>208.25223941215398</v>
      </c>
      <c r="H33" s="37"/>
      <c r="I33" s="41"/>
      <c r="J33" s="42"/>
    </row>
    <row r="34" spans="1:10" ht="22.5" x14ac:dyDescent="0.2">
      <c r="A34" s="6" t="s">
        <v>38</v>
      </c>
      <c r="B34" s="7" t="s">
        <v>39</v>
      </c>
      <c r="C34" s="22">
        <v>540.70855000000006</v>
      </c>
      <c r="D34" s="22">
        <v>442.98973000000001</v>
      </c>
      <c r="E34" s="23">
        <f t="shared" si="1"/>
        <v>81.927635507150754</v>
      </c>
    </row>
    <row r="35" spans="1:10" s="2" customFormat="1" ht="42" x14ac:dyDescent="0.15">
      <c r="A35" s="4" t="s">
        <v>40</v>
      </c>
      <c r="B35" s="5" t="s">
        <v>41</v>
      </c>
      <c r="C35" s="20">
        <v>13921.25705</v>
      </c>
      <c r="D35" s="20">
        <v>15087.198060000001</v>
      </c>
      <c r="E35" s="21">
        <f t="shared" si="1"/>
        <v>108.37525667267238</v>
      </c>
      <c r="G35" s="36"/>
      <c r="H35" s="36"/>
      <c r="I35" s="36"/>
      <c r="J35" s="36"/>
    </row>
    <row r="36" spans="1:10" ht="22.5" x14ac:dyDescent="0.2">
      <c r="A36" s="6" t="s">
        <v>42</v>
      </c>
      <c r="B36" s="7" t="s">
        <v>43</v>
      </c>
      <c r="C36" s="22">
        <v>2540.3387499999999</v>
      </c>
      <c r="D36" s="22">
        <v>2461.2122400000003</v>
      </c>
      <c r="E36" s="23">
        <f t="shared" si="1"/>
        <v>96.885198479927155</v>
      </c>
    </row>
    <row r="37" spans="1:10" ht="22.5" x14ac:dyDescent="0.2">
      <c r="A37" s="6" t="s">
        <v>44</v>
      </c>
      <c r="B37" s="7" t="s">
        <v>45</v>
      </c>
      <c r="C37" s="22">
        <v>11380.918300000001</v>
      </c>
      <c r="D37" s="22">
        <v>12625.98582</v>
      </c>
      <c r="E37" s="23">
        <f t="shared" si="1"/>
        <v>110.93995657626326</v>
      </c>
    </row>
    <row r="38" spans="1:10" s="2" customFormat="1" ht="31.5" customHeight="1" x14ac:dyDescent="0.15">
      <c r="A38" s="4" t="s">
        <v>46</v>
      </c>
      <c r="B38" s="5" t="s">
        <v>47</v>
      </c>
      <c r="C38" s="20">
        <v>12179.01893</v>
      </c>
      <c r="D38" s="20">
        <v>39198.324659999998</v>
      </c>
      <c r="E38" s="21">
        <f t="shared" si="1"/>
        <v>321.85124996763597</v>
      </c>
      <c r="G38" s="36"/>
      <c r="H38" s="36"/>
      <c r="I38" s="36"/>
      <c r="J38" s="36"/>
    </row>
    <row r="39" spans="1:10" ht="96" customHeight="1" x14ac:dyDescent="0.2">
      <c r="A39" s="6" t="s">
        <v>48</v>
      </c>
      <c r="B39" s="7" t="s">
        <v>49</v>
      </c>
      <c r="C39" s="22">
        <v>10287.80818</v>
      </c>
      <c r="D39" s="22">
        <v>15802.778</v>
      </c>
      <c r="E39" s="23">
        <f t="shared" si="1"/>
        <v>153.6068492287927</v>
      </c>
      <c r="H39" s="37"/>
      <c r="I39" s="38"/>
      <c r="J39" s="40"/>
    </row>
    <row r="40" spans="1:10" ht="35.25" customHeight="1" x14ac:dyDescent="0.2">
      <c r="A40" s="6" t="s">
        <v>50</v>
      </c>
      <c r="B40" s="7" t="s">
        <v>51</v>
      </c>
      <c r="C40" s="22">
        <v>1891.21075</v>
      </c>
      <c r="D40" s="22">
        <v>23395.54666</v>
      </c>
      <c r="E40" s="23">
        <f t="shared" si="1"/>
        <v>1237.0671359603896</v>
      </c>
    </row>
    <row r="41" spans="1:10" ht="61.5" customHeight="1" x14ac:dyDescent="0.2">
      <c r="A41" s="6" t="s">
        <v>101</v>
      </c>
      <c r="B41" s="7" t="s">
        <v>52</v>
      </c>
      <c r="C41" s="22">
        <v>1891.21075</v>
      </c>
      <c r="D41" s="22">
        <v>23395.54666</v>
      </c>
      <c r="E41" s="23">
        <f t="shared" si="1"/>
        <v>1237.0671359603896</v>
      </c>
    </row>
    <row r="42" spans="1:10" ht="21" x14ac:dyDescent="0.2">
      <c r="A42" s="4" t="s">
        <v>53</v>
      </c>
      <c r="B42" s="5" t="s">
        <v>54</v>
      </c>
      <c r="C42" s="20">
        <v>0</v>
      </c>
      <c r="D42" s="20">
        <v>158.52099999999999</v>
      </c>
      <c r="E42" s="21"/>
    </row>
    <row r="43" spans="1:10" ht="21" x14ac:dyDescent="0.2">
      <c r="A43" s="4" t="s">
        <v>55</v>
      </c>
      <c r="B43" s="5" t="s">
        <v>56</v>
      </c>
      <c r="C43" s="20">
        <v>545305.84837000002</v>
      </c>
      <c r="D43" s="20">
        <v>653636.89010000008</v>
      </c>
      <c r="E43" s="21">
        <f t="shared" ref="E43:E57" si="2">D43/C43*100</f>
        <v>119.86610670943978</v>
      </c>
    </row>
    <row r="44" spans="1:10" s="2" customFormat="1" ht="21" x14ac:dyDescent="0.15">
      <c r="A44" s="4" t="s">
        <v>57</v>
      </c>
      <c r="B44" s="5" t="s">
        <v>58</v>
      </c>
      <c r="C44" s="20">
        <v>5874.9901599999994</v>
      </c>
      <c r="D44" s="20">
        <v>8242.8569200000002</v>
      </c>
      <c r="E44" s="21">
        <f t="shared" si="2"/>
        <v>140.30418256904792</v>
      </c>
      <c r="G44" s="36"/>
      <c r="H44" s="36"/>
      <c r="I44" s="36"/>
      <c r="J44" s="36"/>
    </row>
    <row r="45" spans="1:10" ht="22.5" x14ac:dyDescent="0.2">
      <c r="A45" s="6" t="s">
        <v>59</v>
      </c>
      <c r="B45" s="7" t="s">
        <v>60</v>
      </c>
      <c r="C45" s="22">
        <v>1783.8332</v>
      </c>
      <c r="D45" s="33">
        <v>-818.65661999999998</v>
      </c>
      <c r="E45" s="23">
        <f t="shared" si="2"/>
        <v>-45.893114894374655</v>
      </c>
    </row>
    <row r="46" spans="1:10" ht="22.5" x14ac:dyDescent="0.2">
      <c r="A46" s="6" t="s">
        <v>61</v>
      </c>
      <c r="B46" s="7" t="s">
        <v>62</v>
      </c>
      <c r="C46" s="22">
        <v>4091.1569599999998</v>
      </c>
      <c r="D46" s="22">
        <v>9061.5135399999999</v>
      </c>
      <c r="E46" s="23">
        <f t="shared" si="2"/>
        <v>221.49024416799693</v>
      </c>
    </row>
    <row r="47" spans="1:10" ht="15.75" customHeight="1" thickBot="1" x14ac:dyDescent="0.25">
      <c r="A47" s="44" t="s">
        <v>71</v>
      </c>
      <c r="B47" s="45"/>
      <c r="C47" s="20">
        <v>94688035.927549988</v>
      </c>
      <c r="D47" s="20">
        <v>86486204.82871002</v>
      </c>
      <c r="E47" s="21">
        <f t="shared" si="2"/>
        <v>91.338049185944087</v>
      </c>
    </row>
    <row r="48" spans="1:10" ht="45" x14ac:dyDescent="0.2">
      <c r="A48" s="6" t="s">
        <v>72</v>
      </c>
      <c r="B48" s="7" t="s">
        <v>73</v>
      </c>
      <c r="C48" s="20">
        <v>91218996.711639985</v>
      </c>
      <c r="D48" s="20">
        <v>86138128.023480013</v>
      </c>
      <c r="E48" s="21">
        <f t="shared" si="2"/>
        <v>94.430032261567703</v>
      </c>
    </row>
    <row r="49" spans="1:7" ht="33.75" x14ac:dyDescent="0.2">
      <c r="A49" s="6" t="s">
        <v>83</v>
      </c>
      <c r="B49" s="7" t="s">
        <v>74</v>
      </c>
      <c r="C49" s="22">
        <v>43915610.399999999</v>
      </c>
      <c r="D49" s="22">
        <v>49542552.200000003</v>
      </c>
      <c r="E49" s="23">
        <f t="shared" si="2"/>
        <v>112.81307887730054</v>
      </c>
    </row>
    <row r="50" spans="1:7" ht="33.75" x14ac:dyDescent="0.2">
      <c r="A50" s="6" t="s">
        <v>84</v>
      </c>
      <c r="B50" s="7" t="s">
        <v>75</v>
      </c>
      <c r="C50" s="22">
        <v>38467297.990769997</v>
      </c>
      <c r="D50" s="22">
        <v>28093193.972080003</v>
      </c>
      <c r="E50" s="23">
        <f t="shared" si="2"/>
        <v>73.031368043632284</v>
      </c>
    </row>
    <row r="51" spans="1:7" ht="33.75" x14ac:dyDescent="0.2">
      <c r="A51" s="6" t="s">
        <v>85</v>
      </c>
      <c r="B51" s="7" t="s">
        <v>76</v>
      </c>
      <c r="C51" s="22">
        <v>6447602.5368599994</v>
      </c>
      <c r="D51" s="22">
        <v>7269325.2733000005</v>
      </c>
      <c r="E51" s="23">
        <f t="shared" si="2"/>
        <v>112.74462455994041</v>
      </c>
    </row>
    <row r="52" spans="1:7" ht="22.5" x14ac:dyDescent="0.2">
      <c r="A52" s="6" t="s">
        <v>86</v>
      </c>
      <c r="B52" s="7" t="s">
        <v>77</v>
      </c>
      <c r="C52" s="22">
        <v>2388485.7840100001</v>
      </c>
      <c r="D52" s="22">
        <v>1233056.5780999998</v>
      </c>
      <c r="E52" s="23">
        <f t="shared" si="2"/>
        <v>51.625033163472963</v>
      </c>
    </row>
    <row r="53" spans="1:7" ht="36" customHeight="1" x14ac:dyDescent="0.2">
      <c r="A53" s="6" t="s">
        <v>89</v>
      </c>
      <c r="B53" s="7" t="s">
        <v>90</v>
      </c>
      <c r="C53" s="22">
        <v>3426756.7181799999</v>
      </c>
      <c r="D53" s="22">
        <v>343443.18310000002</v>
      </c>
      <c r="E53" s="23">
        <f t="shared" si="2"/>
        <v>10.022397600562892</v>
      </c>
    </row>
    <row r="54" spans="1:7" ht="33.75" x14ac:dyDescent="0.2">
      <c r="A54" s="6" t="s">
        <v>92</v>
      </c>
      <c r="B54" s="7" t="s">
        <v>91</v>
      </c>
      <c r="C54" s="22">
        <v>9556.5</v>
      </c>
      <c r="D54" s="22">
        <v>5992.8860000000004</v>
      </c>
      <c r="E54" s="23">
        <f t="shared" si="2"/>
        <v>62.710050750797883</v>
      </c>
    </row>
    <row r="55" spans="1:7" ht="81" customHeight="1" x14ac:dyDescent="0.2">
      <c r="A55" s="6" t="s">
        <v>88</v>
      </c>
      <c r="B55" s="7" t="s">
        <v>87</v>
      </c>
      <c r="C55" s="22">
        <v>42780.648369999995</v>
      </c>
      <c r="D55" s="22">
        <v>7117.6721399999997</v>
      </c>
      <c r="E55" s="23">
        <f t="shared" si="2"/>
        <v>16.637597631622807</v>
      </c>
    </row>
    <row r="56" spans="1:7" ht="59.25" customHeight="1" x14ac:dyDescent="0.2">
      <c r="A56" s="6" t="s">
        <v>78</v>
      </c>
      <c r="B56" s="7" t="s">
        <v>79</v>
      </c>
      <c r="C56" s="33">
        <v>-10054.65064</v>
      </c>
      <c r="D56" s="33">
        <v>-8476.9360099999994</v>
      </c>
      <c r="E56" s="23">
        <f t="shared" si="2"/>
        <v>84.308608160651104</v>
      </c>
    </row>
    <row r="57" spans="1:7" ht="15.75" customHeight="1" thickBot="1" x14ac:dyDescent="0.25">
      <c r="A57" s="44" t="s">
        <v>80</v>
      </c>
      <c r="B57" s="45"/>
      <c r="C57" s="20">
        <v>108395521.66813999</v>
      </c>
      <c r="D57" s="20">
        <v>103576225.46129002</v>
      </c>
      <c r="E57" s="21">
        <f t="shared" si="2"/>
        <v>95.553971111828247</v>
      </c>
      <c r="F57" s="18"/>
      <c r="G57" s="43"/>
    </row>
    <row r="59" spans="1:7" x14ac:dyDescent="0.2">
      <c r="C59" s="24"/>
    </row>
    <row r="60" spans="1:7" x14ac:dyDescent="0.2">
      <c r="C60" s="24"/>
    </row>
    <row r="62" spans="1:7" x14ac:dyDescent="0.2">
      <c r="D62" s="24"/>
    </row>
    <row r="65" spans="4:4" x14ac:dyDescent="0.2">
      <c r="D65" s="24"/>
    </row>
  </sheetData>
  <autoFilter ref="A1:E57" xr:uid="{00000000-0009-0000-0000-000000000000}">
    <filterColumn colId="0" showButton="0"/>
    <filterColumn colId="1" showButton="0"/>
    <filterColumn colId="2" showButton="0"/>
    <filterColumn colId="3" showButton="0"/>
  </autoFilter>
  <mergeCells count="10">
    <mergeCell ref="A47:B47"/>
    <mergeCell ref="A57:B57"/>
    <mergeCell ref="A1:E1"/>
    <mergeCell ref="A3:A4"/>
    <mergeCell ref="B3:B4"/>
    <mergeCell ref="A6:B6"/>
    <mergeCell ref="A5:B5"/>
    <mergeCell ref="A22:B22"/>
    <mergeCell ref="C3:E3"/>
    <mergeCell ref="D2:E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Нуралиева Диана Абусюпеновна</cp:lastModifiedBy>
  <cp:lastPrinted>2017-05-16T14:30:36Z</cp:lastPrinted>
  <dcterms:created xsi:type="dcterms:W3CDTF">2015-03-19T05:40:52Z</dcterms:created>
  <dcterms:modified xsi:type="dcterms:W3CDTF">2024-10-25T11:44:19Z</dcterms:modified>
</cp:coreProperties>
</file>